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239" documentId="8_{8CCF3748-4DBD-4542-9B5C-45A543C78D69}" xr6:coauthVersionLast="47" xr6:coauthVersionMax="47" xr10:uidLastSave="{2F4FBAF5-9FBB-4515-8B9C-C2DF0AF2B289}"/>
  <bookViews>
    <workbookView xWindow="-108" yWindow="-108" windowWidth="23256" windowHeight="12456" xr2:uid="{419C8CAA-E576-404C-ABA2-ADD6815746B2}"/>
  </bookViews>
  <sheets>
    <sheet name="Perceel 21 reiningsdiensten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1" i="2"/>
  <c r="E30" i="2"/>
  <c r="G30" i="2" s="1"/>
  <c r="G33" i="2" s="1"/>
  <c r="E37" i="2" l="1"/>
  <c r="E23" i="2"/>
  <c r="F37" i="2"/>
  <c r="G39" i="2" s="1"/>
  <c r="F23" i="2"/>
  <c r="G25" i="2" s="1"/>
  <c r="F16" i="2" l="1"/>
  <c r="G23" i="2" l="1"/>
  <c r="G24" i="2" s="1"/>
  <c r="G37" i="2"/>
  <c r="G38" i="2" s="1"/>
  <c r="G46" i="2" s="1"/>
  <c r="G16" i="2"/>
  <c r="G18" i="2"/>
  <c r="G47" i="2" s="1"/>
  <c r="G44" i="2" l="1"/>
  <c r="G26" i="2"/>
  <c r="G45" i="2"/>
  <c r="G40" i="2"/>
  <c r="G17" i="2"/>
  <c r="G43" i="2" s="1"/>
  <c r="G48" i="2" s="1"/>
  <c r="G19" i="2" l="1"/>
</calcChain>
</file>

<file path=xl/sharedStrings.xml><?xml version="1.0" encoding="utf-8"?>
<sst xmlns="http://schemas.openxmlformats.org/spreadsheetml/2006/main" count="67" uniqueCount="47">
  <si>
    <t>Inschrijfbiljet Perceel 21 Reiningsdiensten Afval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</si>
  <si>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</si>
  <si>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</si>
  <si>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</si>
  <si>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</si>
  <si>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</si>
  <si>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</si>
  <si>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</si>
  <si>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</si>
  <si>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</si>
  <si>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Waalwijk, Weteringweg 29, 5145 NT Waalwijk</t>
  </si>
  <si>
    <t>&lt;ADRES INVULLEN&gt;</t>
  </si>
  <si>
    <t>&lt;KM INVULLEN&gt;</t>
  </si>
  <si>
    <t>Liechtensteinstraat 4, 5171 PH  Kaatsheuvel</t>
  </si>
  <si>
    <t>De Hak 16,  5107 RG Dongen</t>
  </si>
  <si>
    <t>Gemeente Waalwijk</t>
  </si>
  <si>
    <t>gem.gew. p.vracht</t>
  </si>
  <si>
    <t>Tarief</t>
  </si>
  <si>
    <t>KM</t>
  </si>
  <si>
    <t xml:space="preserve">Waalwijk, Reiningsdiensten Afval                                </t>
  </si>
  <si>
    <t>ton</t>
  </si>
  <si>
    <t xml:space="preserve">Totaal prijs gemeente Waalwijk </t>
  </si>
  <si>
    <t>Waalwijk kosten voor zelf uitvoeren transport</t>
  </si>
  <si>
    <t>Totaal prijs gemeente Waalwijk inclusief eigen kosten voor transport</t>
  </si>
  <si>
    <t>Gemeente Loon op Zand</t>
  </si>
  <si>
    <t xml:space="preserve">Loon op Zand, Reiningsdiensten Afval                                </t>
  </si>
  <si>
    <t>Totaal prijs gemeente Loop op Zand</t>
  </si>
  <si>
    <t>Loon op Zand kosten voor zelf uitvoeren transport</t>
  </si>
  <si>
    <t xml:space="preserve">Totaal prijs gemeente Loon op Zand  inclusief eigen kosten voor transpor					</t>
  </si>
  <si>
    <t>Gemeente Gilze en Rijen (deelname optioneel)</t>
  </si>
  <si>
    <t xml:space="preserve">Gilze en Rijen, Reiningsdiensten Afval                                </t>
  </si>
  <si>
    <t xml:space="preserve">Gilze en Rijen, Huur contrainer        </t>
  </si>
  <si>
    <t>mnd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</si>
  <si>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</si>
  <si>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</si>
  <si>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</si>
  <si>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Dongen (deelname optioneel)</t>
  </si>
  <si>
    <t xml:space="preserve">Dongen, Reiningsdiensten Afval                                </t>
  </si>
  <si>
    <t>Totaal prijs gemeente Dongen</t>
  </si>
  <si>
    <t>Dongen kosten voor zelf uitvoeren transport</t>
  </si>
  <si>
    <t>Beoordelingsprijs gemeente Dongen inclusief eigen kosten transport</t>
  </si>
  <si>
    <t>Beoordelingsprijs</t>
  </si>
  <si>
    <t>Totaal prijs gemeente Waalwijk</t>
  </si>
  <si>
    <t>Totaal prijs gemeente Loon op Zand</t>
  </si>
  <si>
    <t>Totaal prijs gemeente Gilze en Rijen (deelname optioneel)</t>
  </si>
  <si>
    <t>Totaal prijs gemeente Dongen (deelname optioneel)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</si>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</sst>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.0_ ;\-#,##0.0\ "/>
    <numFmt numFmtId="165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CC99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165" fontId="3" fillId="6" borderId="1" xfId="0" applyNumberFormat="1" applyFont="1" applyFill="1" applyBorder="1" applyAlignment="1" applyProtection="1">
      <alignment vertical="top"/>
      <protection locked="0"/>
    </xf>
    <xf numFmtId="0" fontId="3" fillId="6" borderId="13" xfId="0" applyFont="1" applyFill="1" applyBorder="1" applyAlignment="1" applyProtection="1">
      <alignment horizontal="center" vertical="top"/>
      <protection locked="0"/>
    </xf>
    <xf numFmtId="0" fontId="3" fillId="6" borderId="5" xfId="0" applyFont="1" applyFill="1" applyBorder="1" applyAlignment="1" applyProtection="1">
      <alignment horizontal="center" vertical="top"/>
      <protection locked="0"/>
    </xf>
    <xf numFmtId="0" fontId="3" fillId="6" borderId="14" xfId="0" applyFont="1" applyFill="1" applyBorder="1" applyAlignment="1" applyProtection="1">
      <alignment horizontal="center" vertical="top"/>
      <protection locked="0"/>
    </xf>
    <xf numFmtId="0" fontId="3" fillId="6" borderId="32" xfId="0" applyFont="1" applyFill="1" applyBorder="1" applyAlignment="1" applyProtection="1">
      <alignment horizontal="center" vertical="top"/>
      <protection locked="0"/>
    </xf>
    <xf numFmtId="0" fontId="3" fillId="6" borderId="21" xfId="0" applyFont="1" applyFill="1" applyBorder="1" applyAlignment="1" applyProtection="1">
      <alignment horizontal="center" vertical="top"/>
      <protection locked="0"/>
    </xf>
    <xf numFmtId="0" fontId="3" fillId="6" borderId="15" xfId="0" applyFont="1" applyFill="1" applyBorder="1" applyAlignment="1" applyProtection="1">
      <alignment horizontal="center" vertical="top"/>
      <protection locked="0"/>
    </xf>
    <xf numFmtId="0" fontId="3" fillId="6" borderId="22" xfId="0" applyFont="1" applyFill="1" applyBorder="1" applyAlignment="1" applyProtection="1">
      <alignment horizontal="center" vertical="top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3" fillId="6" borderId="6" xfId="0" applyFont="1" applyFill="1" applyBorder="1" applyAlignment="1" applyProtection="1">
      <alignment horizontal="center" vertical="top"/>
      <protection locked="0"/>
    </xf>
    <xf numFmtId="0" fontId="3" fillId="6" borderId="18" xfId="0" applyFont="1" applyFill="1" applyBorder="1" applyAlignment="1" applyProtection="1">
      <alignment horizontal="center" vertical="top"/>
      <protection locked="0"/>
    </xf>
    <xf numFmtId="0" fontId="3" fillId="6" borderId="3" xfId="0" applyFont="1" applyFill="1" applyBorder="1" applyAlignment="1" applyProtection="1">
      <alignment horizontal="center" vertical="top"/>
      <protection locked="0"/>
    </xf>
    <xf numFmtId="0" fontId="3" fillId="6" borderId="19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2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20" xfId="0" applyFont="1" applyFill="1" applyBorder="1" applyAlignment="1" applyProtection="1">
      <alignment vertical="top"/>
    </xf>
    <xf numFmtId="0" fontId="2" fillId="0" borderId="23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2" fillId="4" borderId="2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2" fillId="4" borderId="22" xfId="0" applyFont="1" applyFill="1" applyBorder="1" applyAlignment="1" applyProtection="1">
      <alignment horizontal="left" vertical="center" wrapText="1"/>
    </xf>
    <xf numFmtId="0" fontId="1" fillId="0" borderId="25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7" xfId="0" applyNumberFormat="1" applyFont="1" applyBorder="1" applyProtection="1"/>
    <xf numFmtId="0" fontId="1" fillId="0" borderId="0" xfId="0" applyFont="1" applyProtection="1"/>
    <xf numFmtId="0" fontId="1" fillId="5" borderId="1" xfId="0" applyFont="1" applyFill="1" applyBorder="1" applyProtection="1"/>
    <xf numFmtId="3" fontId="1" fillId="0" borderId="1" xfId="0" applyNumberFormat="1" applyFont="1" applyBorder="1" applyProtection="1"/>
    <xf numFmtId="164" fontId="1" fillId="0" borderId="1" xfId="0" applyNumberFormat="1" applyFont="1" applyBorder="1" applyProtection="1"/>
    <xf numFmtId="165" fontId="1" fillId="0" borderId="27" xfId="0" applyNumberFormat="1" applyFont="1" applyBorder="1" applyAlignment="1" applyProtection="1">
      <alignment horizontal="right"/>
    </xf>
    <xf numFmtId="0" fontId="2" fillId="4" borderId="30" xfId="0" applyFont="1" applyFill="1" applyBorder="1" applyAlignment="1" applyProtection="1">
      <alignment horizontal="left" vertical="top"/>
    </xf>
    <xf numFmtId="0" fontId="2" fillId="4" borderId="5" xfId="0" applyFont="1" applyFill="1" applyBorder="1" applyAlignment="1" applyProtection="1">
      <alignment horizontal="left" vertical="top"/>
    </xf>
    <xf numFmtId="0" fontId="2" fillId="4" borderId="14" xfId="0" applyFont="1" applyFill="1" applyBorder="1" applyAlignment="1" applyProtection="1">
      <alignment horizontal="left" vertical="top"/>
    </xf>
    <xf numFmtId="165" fontId="2" fillId="4" borderId="31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3" fontId="1" fillId="0" borderId="4" xfId="0" applyNumberFormat="1" applyFont="1" applyBorder="1" applyProtection="1"/>
    <xf numFmtId="0" fontId="1" fillId="0" borderId="4" xfId="0" applyFont="1" applyBorder="1" applyProtection="1"/>
    <xf numFmtId="165" fontId="3" fillId="3" borderId="4" xfId="0" applyNumberFormat="1" applyFont="1" applyFill="1" applyBorder="1" applyAlignment="1" applyProtection="1">
      <alignment vertical="top"/>
    </xf>
    <xf numFmtId="44" fontId="0" fillId="7" borderId="4" xfId="0" applyNumberFormat="1" applyFill="1" applyBorder="1" applyAlignment="1" applyProtection="1">
      <alignment vertical="top"/>
    </xf>
    <xf numFmtId="165" fontId="4" fillId="5" borderId="31" xfId="0" applyNumberFormat="1" applyFont="1" applyFill="1" applyBorder="1" applyAlignment="1" applyProtection="1">
      <alignment horizontal="right"/>
    </xf>
    <xf numFmtId="0" fontId="2" fillId="9" borderId="35" xfId="0" applyFont="1" applyFill="1" applyBorder="1" applyAlignment="1" applyProtection="1">
      <alignment horizontal="left" vertical="top"/>
    </xf>
    <xf numFmtId="0" fontId="2" fillId="9" borderId="36" xfId="0" applyFont="1" applyFill="1" applyBorder="1" applyAlignment="1" applyProtection="1">
      <alignment horizontal="left" vertical="top"/>
    </xf>
    <xf numFmtId="0" fontId="2" fillId="9" borderId="37" xfId="0" applyFont="1" applyFill="1" applyBorder="1" applyAlignment="1" applyProtection="1">
      <alignment horizontal="left" vertical="top"/>
    </xf>
    <xf numFmtId="165" fontId="4" fillId="4" borderId="29" xfId="0" applyNumberFormat="1" applyFont="1" applyFill="1" applyBorder="1" applyAlignment="1" applyProtection="1">
      <alignment horizontal="right"/>
    </xf>
    <xf numFmtId="0" fontId="2" fillId="10" borderId="28" xfId="0" applyFont="1" applyFill="1" applyBorder="1" applyAlignment="1" applyProtection="1">
      <alignment horizontal="left" vertical="center" wrapText="1"/>
    </xf>
    <xf numFmtId="0" fontId="2" fillId="10" borderId="15" xfId="0" applyFont="1" applyFill="1" applyBorder="1" applyAlignment="1" applyProtection="1">
      <alignment horizontal="left" vertical="center" wrapText="1"/>
    </xf>
    <xf numFmtId="0" fontId="2" fillId="10" borderId="22" xfId="0" applyFont="1" applyFill="1" applyBorder="1" applyAlignment="1" applyProtection="1">
      <alignment horizontal="left" vertical="center" wrapText="1"/>
    </xf>
    <xf numFmtId="165" fontId="3" fillId="3" borderId="1" xfId="0" applyNumberFormat="1" applyFont="1" applyFill="1" applyBorder="1" applyAlignment="1" applyProtection="1">
      <alignment vertical="top"/>
    </xf>
    <xf numFmtId="0" fontId="2" fillId="10" borderId="30" xfId="0" applyFont="1" applyFill="1" applyBorder="1" applyAlignment="1" applyProtection="1">
      <alignment horizontal="left" vertical="top"/>
    </xf>
    <xf numFmtId="0" fontId="2" fillId="10" borderId="5" xfId="0" applyFont="1" applyFill="1" applyBorder="1" applyAlignment="1" applyProtection="1">
      <alignment horizontal="left" vertical="top"/>
    </xf>
    <xf numFmtId="0" fontId="2" fillId="10" borderId="14" xfId="0" applyFont="1" applyFill="1" applyBorder="1" applyAlignment="1" applyProtection="1">
      <alignment horizontal="left" vertical="top"/>
    </xf>
    <xf numFmtId="0" fontId="2" fillId="10" borderId="33" xfId="0" applyFont="1" applyFill="1" applyBorder="1" applyAlignment="1" applyProtection="1">
      <alignment horizontal="left" vertical="top"/>
    </xf>
    <xf numFmtId="0" fontId="2" fillId="10" borderId="2" xfId="0" applyFont="1" applyFill="1" applyBorder="1" applyAlignment="1" applyProtection="1">
      <alignment horizontal="left" vertical="top"/>
    </xf>
    <xf numFmtId="0" fontId="2" fillId="8" borderId="20" xfId="0" applyFont="1" applyFill="1" applyBorder="1" applyAlignment="1" applyProtection="1">
      <alignment horizontal="left" vertical="center" wrapText="1"/>
    </xf>
    <xf numFmtId="0" fontId="2" fillId="8" borderId="38" xfId="0" applyFont="1" applyFill="1" applyBorder="1" applyAlignment="1" applyProtection="1">
      <alignment horizontal="left" vertical="center" wrapText="1"/>
    </xf>
    <xf numFmtId="0" fontId="2" fillId="8" borderId="39" xfId="0" applyFont="1" applyFill="1" applyBorder="1" applyAlignment="1" applyProtection="1">
      <alignment horizontal="left" vertical="center" wrapText="1"/>
    </xf>
    <xf numFmtId="0" fontId="1" fillId="14" borderId="1" xfId="0" applyFont="1" applyFill="1" applyBorder="1" applyAlignment="1" applyProtection="1">
      <alignment vertical="top" wrapText="1"/>
    </xf>
    <xf numFmtId="165" fontId="1" fillId="0" borderId="1" xfId="0" applyNumberFormat="1" applyFont="1" applyBorder="1" applyProtection="1"/>
    <xf numFmtId="0" fontId="1" fillId="14" borderId="1" xfId="0" applyFont="1" applyFill="1" applyBorder="1" applyAlignment="1" applyProtection="1">
      <alignment horizontal="center"/>
    </xf>
    <xf numFmtId="165" fontId="1" fillId="0" borderId="27" xfId="0" applyNumberFormat="1" applyFont="1" applyBorder="1" applyProtection="1"/>
    <xf numFmtId="0" fontId="1" fillId="0" borderId="25" xfId="0" applyFont="1" applyBorder="1" applyAlignment="1" applyProtection="1">
      <alignment horizontal="left" vertical="top"/>
    </xf>
    <xf numFmtId="0" fontId="1" fillId="14" borderId="1" xfId="0" applyFont="1" applyFill="1" applyBorder="1" applyProtection="1"/>
    <xf numFmtId="0" fontId="0" fillId="0" borderId="1" xfId="0" applyBorder="1" applyProtection="1"/>
    <xf numFmtId="164" fontId="1" fillId="14" borderId="1" xfId="0" applyNumberFormat="1" applyFont="1" applyFill="1" applyBorder="1" applyProtection="1"/>
    <xf numFmtId="0" fontId="2" fillId="8" borderId="33" xfId="0" applyFont="1" applyFill="1" applyBorder="1" applyAlignment="1" applyProtection="1">
      <alignment horizontal="left" vertical="top"/>
    </xf>
    <xf numFmtId="0" fontId="2" fillId="8" borderId="2" xfId="0" applyFont="1" applyFill="1" applyBorder="1" applyAlignment="1" applyProtection="1">
      <alignment horizontal="left" vertical="top"/>
    </xf>
    <xf numFmtId="165" fontId="2" fillId="15" borderId="29" xfId="0" applyNumberFormat="1" applyFont="1" applyFill="1" applyBorder="1" applyProtection="1"/>
    <xf numFmtId="0" fontId="2" fillId="11" borderId="28" xfId="0" applyFont="1" applyFill="1" applyBorder="1" applyAlignment="1" applyProtection="1">
      <alignment horizontal="left" vertical="center" wrapText="1"/>
    </xf>
    <xf numFmtId="0" fontId="2" fillId="11" borderId="15" xfId="0" applyFont="1" applyFill="1" applyBorder="1" applyAlignment="1" applyProtection="1">
      <alignment horizontal="left" vertical="center" wrapText="1"/>
    </xf>
    <xf numFmtId="0" fontId="2" fillId="11" borderId="22" xfId="0" applyFont="1" applyFill="1" applyBorder="1" applyAlignment="1" applyProtection="1">
      <alignment horizontal="left" vertical="center" wrapText="1"/>
    </xf>
    <xf numFmtId="0" fontId="2" fillId="11" borderId="30" xfId="0" applyFont="1" applyFill="1" applyBorder="1" applyAlignment="1" applyProtection="1">
      <alignment horizontal="left" vertical="top"/>
    </xf>
    <xf numFmtId="0" fontId="2" fillId="11" borderId="5" xfId="0" applyFont="1" applyFill="1" applyBorder="1" applyAlignment="1" applyProtection="1">
      <alignment horizontal="left" vertical="top"/>
    </xf>
    <xf numFmtId="0" fontId="2" fillId="11" borderId="14" xfId="0" applyFont="1" applyFill="1" applyBorder="1" applyAlignment="1" applyProtection="1">
      <alignment horizontal="left" vertical="top"/>
    </xf>
    <xf numFmtId="0" fontId="2" fillId="11" borderId="33" xfId="0" applyFont="1" applyFill="1" applyBorder="1" applyAlignment="1" applyProtection="1">
      <alignment horizontal="left" vertical="top"/>
    </xf>
    <xf numFmtId="0" fontId="2" fillId="11" borderId="2" xfId="0" applyFont="1" applyFill="1" applyBorder="1" applyAlignment="1" applyProtection="1">
      <alignment horizontal="left" vertical="top"/>
    </xf>
    <xf numFmtId="0" fontId="2" fillId="12" borderId="13" xfId="0" applyFont="1" applyFill="1" applyBorder="1" applyAlignment="1" applyProtection="1">
      <alignment vertical="center" wrapText="1"/>
    </xf>
    <xf numFmtId="0" fontId="2" fillId="12" borderId="5" xfId="0" applyFont="1" applyFill="1" applyBorder="1" applyAlignment="1" applyProtection="1">
      <alignment vertical="center" wrapText="1"/>
    </xf>
    <xf numFmtId="0" fontId="2" fillId="12" borderId="14" xfId="0" applyFont="1" applyFill="1" applyBorder="1" applyAlignment="1" applyProtection="1">
      <alignment vertical="center" wrapText="1"/>
    </xf>
    <xf numFmtId="0" fontId="1" fillId="0" borderId="13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14" xfId="0" applyFont="1" applyBorder="1" applyAlignment="1" applyProtection="1">
      <alignment horizontal="left" vertical="top"/>
    </xf>
    <xf numFmtId="165" fontId="5" fillId="0" borderId="1" xfId="0" applyNumberFormat="1" applyFont="1" applyBorder="1" applyAlignment="1" applyProtection="1">
      <alignment horizontal="right"/>
    </xf>
    <xf numFmtId="165" fontId="1" fillId="0" borderId="1" xfId="0" applyNumberFormat="1" applyFont="1" applyBorder="1" applyAlignment="1" applyProtection="1">
      <alignment horizontal="right" vertical="top"/>
    </xf>
    <xf numFmtId="165" fontId="1" fillId="13" borderId="1" xfId="0" applyNumberFormat="1" applyFont="1" applyFill="1" applyBorder="1" applyAlignment="1" applyProtection="1">
      <alignment horizontal="right" vertical="top"/>
    </xf>
    <xf numFmtId="0" fontId="2" fillId="12" borderId="13" xfId="0" applyFont="1" applyFill="1" applyBorder="1" applyAlignment="1" applyProtection="1">
      <alignment horizontal="left" vertical="center" wrapText="1"/>
    </xf>
    <xf numFmtId="0" fontId="2" fillId="12" borderId="5" xfId="0" applyFont="1" applyFill="1" applyBorder="1" applyAlignment="1" applyProtection="1">
      <alignment horizontal="left" vertical="center" wrapText="1"/>
    </xf>
    <xf numFmtId="0" fontId="2" fillId="12" borderId="14" xfId="0" applyFont="1" applyFill="1" applyBorder="1" applyAlignment="1" applyProtection="1">
      <alignment horizontal="left" vertical="center" wrapText="1"/>
    </xf>
    <xf numFmtId="165" fontId="2" fillId="12" borderId="1" xfId="0" applyNumberFormat="1" applyFont="1" applyFill="1" applyBorder="1" applyAlignment="1" applyProtection="1">
      <alignment horizontal="right" vertical="center" wrapText="1"/>
    </xf>
    <xf numFmtId="165" fontId="1" fillId="6" borderId="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9900"/>
      <color rgb="FFCCFFFF"/>
      <color rgb="FFCCCC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Q48"/>
  <sheetViews>
    <sheetView tabSelected="1" zoomScale="110" zoomScaleNormal="110" zoomScaleSheetLayoutView="90" workbookViewId="0">
      <selection activeCell="E31" sqref="E31:E32"/>
    </sheetView>
  </sheetViews>
  <sheetFormatPr defaultColWidth="8.6640625" defaultRowHeight="14.4" x14ac:dyDescent="0.3"/>
  <cols>
    <col min="1" max="1" width="58.44140625" style="21" customWidth="1"/>
    <col min="2" max="2" width="28.33203125" style="21" bestFit="1" customWidth="1"/>
    <col min="3" max="4" width="8.6640625" style="21"/>
    <col min="5" max="5" width="15.109375" style="21" bestFit="1" customWidth="1"/>
    <col min="6" max="6" width="14.33203125" style="21" bestFit="1" customWidth="1"/>
    <col min="7" max="7" width="13.5546875" style="21" bestFit="1" customWidth="1"/>
    <col min="8" max="8" width="8.6640625" style="21"/>
    <col min="9" max="9" width="14" style="21" bestFit="1" customWidth="1"/>
    <col min="10" max="16384" width="8.6640625" style="21"/>
  </cols>
  <sheetData>
    <row r="1" spans="1:11" ht="15" customHeight="1" thickBot="1" x14ac:dyDescent="0.35">
      <c r="A1" s="18" t="s">
        <v>0</v>
      </c>
      <c r="B1" s="19"/>
      <c r="C1" s="19"/>
      <c r="D1" s="19"/>
      <c r="E1" s="19"/>
      <c r="F1" s="19"/>
      <c r="G1" s="20"/>
    </row>
    <row r="2" spans="1:11" ht="15" thickTop="1" x14ac:dyDescent="0.3">
      <c r="A2" s="22" t="s">
        <v>1</v>
      </c>
      <c r="B2" s="23"/>
      <c r="C2" s="23"/>
      <c r="D2" s="23"/>
      <c r="E2" s="23"/>
      <c r="F2" s="23"/>
      <c r="G2" s="24"/>
    </row>
    <row r="3" spans="1:11" x14ac:dyDescent="0.3">
      <c r="A3" s="25" t="s">
        <v>2</v>
      </c>
      <c r="B3" s="4" t="s">
        <v>3</v>
      </c>
      <c r="C3" s="5"/>
      <c r="D3" s="5"/>
      <c r="E3" s="5"/>
      <c r="F3" s="5"/>
      <c r="G3" s="14"/>
    </row>
    <row r="4" spans="1:11" x14ac:dyDescent="0.3">
      <c r="A4" s="25" t="s">
        <v>4</v>
      </c>
      <c r="B4" s="4" t="s">
        <v>3</v>
      </c>
      <c r="C4" s="5"/>
      <c r="D4" s="5"/>
      <c r="E4" s="5"/>
      <c r="F4" s="5"/>
      <c r="G4" s="14"/>
    </row>
    <row r="5" spans="1:11" ht="14.4" customHeight="1" x14ac:dyDescent="0.3">
      <c r="A5" s="25" t="s">
        <v>5</v>
      </c>
      <c r="B5" s="4" t="s">
        <v>3</v>
      </c>
      <c r="C5" s="5"/>
      <c r="D5" s="5"/>
      <c r="E5" s="5"/>
      <c r="F5" s="5"/>
      <c r="G5" s="14"/>
    </row>
    <row r="6" spans="1:11" ht="14.4" customHeight="1" thickBot="1" x14ac:dyDescent="0.35">
      <c r="A6" s="26" t="s">
        <v>6</v>
      </c>
      <c r="B6" s="15" t="s">
        <v>3</v>
      </c>
      <c r="C6" s="16"/>
      <c r="D6" s="16"/>
      <c r="E6" s="16"/>
      <c r="F6" s="16"/>
      <c r="G6" s="17"/>
    </row>
    <row r="7" spans="1:11" ht="14.4" customHeight="1" x14ac:dyDescent="0.3">
      <c r="A7" s="27" t="s">
        <v>7</v>
      </c>
      <c r="B7" s="8" t="s">
        <v>3</v>
      </c>
      <c r="C7" s="9"/>
      <c r="D7" s="9"/>
      <c r="E7" s="9"/>
      <c r="F7" s="9"/>
      <c r="G7" s="10"/>
    </row>
    <row r="8" spans="1:11" ht="15" customHeight="1" thickBot="1" x14ac:dyDescent="0.35">
      <c r="A8" s="28"/>
      <c r="B8" s="1"/>
      <c r="C8" s="1"/>
      <c r="D8" s="1"/>
      <c r="E8" s="1"/>
      <c r="F8" s="1"/>
      <c r="G8" s="2"/>
    </row>
    <row r="9" spans="1:11" ht="18.45" customHeight="1" x14ac:dyDescent="0.3">
      <c r="A9" s="29" t="s">
        <v>8</v>
      </c>
      <c r="B9" s="11" t="s">
        <v>9</v>
      </c>
      <c r="C9" s="12"/>
      <c r="D9" s="12"/>
      <c r="E9" s="12"/>
      <c r="F9" s="12"/>
      <c r="G9" s="13"/>
    </row>
    <row r="10" spans="1:11" ht="14.4" customHeight="1" x14ac:dyDescent="0.3">
      <c r="A10" s="29" t="s">
        <v>10</v>
      </c>
      <c r="B10" s="4" t="s">
        <v>11</v>
      </c>
      <c r="C10" s="5"/>
      <c r="D10" s="5"/>
      <c r="E10" s="6"/>
      <c r="F10" s="4" t="s">
        <v>12</v>
      </c>
      <c r="G10" s="7"/>
    </row>
    <row r="11" spans="1:11" ht="14.4" customHeight="1" x14ac:dyDescent="0.3">
      <c r="A11" s="29" t="s">
        <v>13</v>
      </c>
      <c r="B11" s="4" t="s">
        <v>11</v>
      </c>
      <c r="C11" s="5"/>
      <c r="D11" s="5"/>
      <c r="E11" s="6"/>
      <c r="F11" s="4" t="s">
        <v>12</v>
      </c>
      <c r="G11" s="7"/>
    </row>
    <row r="12" spans="1:11" ht="14.4" customHeight="1" x14ac:dyDescent="0.3">
      <c r="A12" s="29" t="s">
        <v>14</v>
      </c>
      <c r="B12" s="4" t="s">
        <v>11</v>
      </c>
      <c r="C12" s="5"/>
      <c r="D12" s="5"/>
      <c r="E12" s="6"/>
      <c r="F12" s="4" t="s">
        <v>12</v>
      </c>
      <c r="G12" s="7"/>
    </row>
    <row r="13" spans="1:11" ht="15.6" customHeight="1" x14ac:dyDescent="0.3">
      <c r="A13" s="30"/>
      <c r="B13" s="31"/>
      <c r="C13" s="31"/>
      <c r="D13" s="31"/>
      <c r="E13" s="31"/>
      <c r="F13" s="31"/>
      <c r="G13" s="32"/>
    </row>
    <row r="14" spans="1:11" x14ac:dyDescent="0.3">
      <c r="A14" s="33" t="s">
        <v>15</v>
      </c>
      <c r="B14" s="34"/>
      <c r="C14" s="34"/>
      <c r="D14" s="34"/>
      <c r="E14" s="34"/>
      <c r="F14" s="34"/>
      <c r="G14" s="35"/>
    </row>
    <row r="15" spans="1:11" x14ac:dyDescent="0.3">
      <c r="A15" s="36"/>
      <c r="B15" s="37" t="s">
        <v>16</v>
      </c>
      <c r="C15" s="38"/>
      <c r="D15" s="38"/>
      <c r="E15" s="38" t="s">
        <v>17</v>
      </c>
      <c r="F15" s="39" t="s">
        <v>18</v>
      </c>
      <c r="G15" s="40"/>
      <c r="K15" s="41"/>
    </row>
    <row r="16" spans="1:11" x14ac:dyDescent="0.3">
      <c r="A16" s="36" t="s">
        <v>19</v>
      </c>
      <c r="B16" s="42">
        <v>3.7</v>
      </c>
      <c r="C16" s="43">
        <v>518</v>
      </c>
      <c r="D16" s="38" t="s">
        <v>20</v>
      </c>
      <c r="E16" s="3">
        <v>0</v>
      </c>
      <c r="F16" s="44" t="str">
        <f>F10</f>
        <v>&lt;KM INVULLEN&gt;</v>
      </c>
      <c r="G16" s="45">
        <f>E16*C16</f>
        <v>0</v>
      </c>
    </row>
    <row r="17" spans="1:17" ht="15.6" customHeight="1" x14ac:dyDescent="0.3">
      <c r="A17" s="46" t="s">
        <v>21</v>
      </c>
      <c r="B17" s="47"/>
      <c r="C17" s="47"/>
      <c r="D17" s="47"/>
      <c r="E17" s="47"/>
      <c r="F17" s="48"/>
      <c r="G17" s="49">
        <f>SUM(G16:G16)</f>
        <v>0</v>
      </c>
    </row>
    <row r="18" spans="1:17" ht="15.6" customHeight="1" x14ac:dyDescent="0.3">
      <c r="A18" s="50" t="s">
        <v>22</v>
      </c>
      <c r="B18" s="51"/>
      <c r="C18" s="52"/>
      <c r="D18" s="53"/>
      <c r="E18" s="54">
        <v>150</v>
      </c>
      <c r="F18" s="55"/>
      <c r="G18" s="56" t="e">
        <f>(C16/B16)*(F16/50)*E18</f>
        <v>#VALUE!</v>
      </c>
    </row>
    <row r="19" spans="1:17" ht="15" thickBot="1" x14ac:dyDescent="0.35">
      <c r="A19" s="57" t="s">
        <v>23</v>
      </c>
      <c r="B19" s="58"/>
      <c r="C19" s="58"/>
      <c r="D19" s="58"/>
      <c r="E19" s="58"/>
      <c r="F19" s="59"/>
      <c r="G19" s="60" t="e">
        <f>G17+G18</f>
        <v>#VALUE!</v>
      </c>
    </row>
    <row r="20" spans="1:17" ht="15" thickBot="1" x14ac:dyDescent="0.35"/>
    <row r="21" spans="1:17" x14ac:dyDescent="0.3">
      <c r="A21" s="61" t="s">
        <v>24</v>
      </c>
      <c r="B21" s="62"/>
      <c r="C21" s="62"/>
      <c r="D21" s="62"/>
      <c r="E21" s="62"/>
      <c r="F21" s="62"/>
      <c r="G21" s="63"/>
    </row>
    <row r="22" spans="1:17" x14ac:dyDescent="0.3">
      <c r="A22" s="36"/>
      <c r="B22" s="37" t="s">
        <v>16</v>
      </c>
      <c r="C22" s="38"/>
      <c r="D22" s="38"/>
      <c r="E22" s="38" t="s">
        <v>17</v>
      </c>
      <c r="F22" s="39" t="s">
        <v>18</v>
      </c>
      <c r="G22" s="40"/>
    </row>
    <row r="23" spans="1:17" x14ac:dyDescent="0.3">
      <c r="A23" s="36" t="s">
        <v>25</v>
      </c>
      <c r="B23" s="42">
        <v>3.8</v>
      </c>
      <c r="C23" s="43">
        <v>120</v>
      </c>
      <c r="D23" s="38" t="s">
        <v>20</v>
      </c>
      <c r="E23" s="64">
        <f>E16</f>
        <v>0</v>
      </c>
      <c r="F23" s="44" t="str">
        <f>F11</f>
        <v>&lt;KM INVULLEN&gt;</v>
      </c>
      <c r="G23" s="45">
        <f>E23*C23</f>
        <v>0</v>
      </c>
    </row>
    <row r="24" spans="1:17" x14ac:dyDescent="0.3">
      <c r="A24" s="65" t="s">
        <v>26</v>
      </c>
      <c r="B24" s="66"/>
      <c r="C24" s="66"/>
      <c r="D24" s="66"/>
      <c r="E24" s="66"/>
      <c r="F24" s="67"/>
      <c r="G24" s="49">
        <f>SUM(G23:G23)</f>
        <v>0</v>
      </c>
    </row>
    <row r="25" spans="1:17" x14ac:dyDescent="0.3">
      <c r="A25" s="50" t="s">
        <v>27</v>
      </c>
      <c r="B25" s="51"/>
      <c r="C25" s="52"/>
      <c r="D25" s="53"/>
      <c r="E25" s="54">
        <v>150</v>
      </c>
      <c r="F25" s="55"/>
      <c r="G25" s="56" t="e">
        <f>(C23/B23)*(F23/50)*E25</f>
        <v>#VALUE!</v>
      </c>
    </row>
    <row r="26" spans="1:17" ht="15" thickBot="1" x14ac:dyDescent="0.35">
      <c r="A26" s="68" t="s">
        <v>28</v>
      </c>
      <c r="B26" s="69"/>
      <c r="C26" s="69"/>
      <c r="D26" s="69"/>
      <c r="E26" s="69"/>
      <c r="F26" s="69"/>
      <c r="G26" s="60" t="e">
        <f>G24+G25</f>
        <v>#VALUE!</v>
      </c>
    </row>
    <row r="27" spans="1:17" ht="15" thickBot="1" x14ac:dyDescent="0.35"/>
    <row r="28" spans="1:17" x14ac:dyDescent="0.3">
      <c r="A28" s="70" t="s">
        <v>29</v>
      </c>
      <c r="B28" s="71"/>
      <c r="C28" s="71"/>
      <c r="D28" s="71"/>
      <c r="E28" s="71"/>
      <c r="F28" s="71"/>
      <c r="G28" s="72"/>
    </row>
    <row r="29" spans="1:17" x14ac:dyDescent="0.3">
      <c r="A29" s="36"/>
      <c r="B29" s="37"/>
      <c r="C29" s="38"/>
      <c r="D29" s="38"/>
      <c r="E29" s="38" t="s">
        <v>17</v>
      </c>
      <c r="F29" s="39" t="s">
        <v>18</v>
      </c>
      <c r="G29" s="40"/>
      <c r="Q29" s="21">
        <v>12</v>
      </c>
    </row>
    <row r="30" spans="1:17" x14ac:dyDescent="0.3">
      <c r="A30" s="36" t="s">
        <v>30</v>
      </c>
      <c r="B30" s="73"/>
      <c r="C30" s="43">
        <v>518</v>
      </c>
      <c r="D30" s="38" t="s">
        <v>20</v>
      </c>
      <c r="E30" s="74">
        <f>E16</f>
        <v>0</v>
      </c>
      <c r="F30" s="75"/>
      <c r="G30" s="76">
        <f>C30*E30</f>
        <v>0</v>
      </c>
    </row>
    <row r="31" spans="1:17" x14ac:dyDescent="0.3">
      <c r="A31" s="36" t="s">
        <v>31</v>
      </c>
      <c r="B31" s="73"/>
      <c r="C31" s="38">
        <v>12</v>
      </c>
      <c r="D31" s="38" t="s">
        <v>32</v>
      </c>
      <c r="E31" s="105">
        <v>0</v>
      </c>
      <c r="F31" s="75"/>
      <c r="G31" s="76">
        <f>C31*E31</f>
        <v>0</v>
      </c>
    </row>
    <row r="32" spans="1:17" x14ac:dyDescent="0.3">
      <c r="A32" s="77" t="s">
        <v>33</v>
      </c>
      <c r="B32" s="78">
        <v>3.7</v>
      </c>
      <c r="C32" s="79">
        <v>24</v>
      </c>
      <c r="D32" s="38" t="s">
        <v>34</v>
      </c>
      <c r="E32" s="3">
        <v>0</v>
      </c>
      <c r="F32" s="80"/>
      <c r="G32" s="76">
        <f>C32*E32</f>
        <v>0</v>
      </c>
      <c r="Q32" s="21">
        <v>25</v>
      </c>
    </row>
    <row r="33" spans="1:7" ht="15" thickBot="1" x14ac:dyDescent="0.35">
      <c r="A33" s="81" t="s">
        <v>35</v>
      </c>
      <c r="B33" s="82"/>
      <c r="C33" s="82"/>
      <c r="D33" s="82"/>
      <c r="E33" s="82"/>
      <c r="F33" s="82"/>
      <c r="G33" s="83">
        <f>SUM(G30:G32)</f>
        <v>0</v>
      </c>
    </row>
    <row r="34" spans="1:7" ht="15" thickBot="1" x14ac:dyDescent="0.35"/>
    <row r="35" spans="1:7" x14ac:dyDescent="0.3">
      <c r="A35" s="84" t="s">
        <v>36</v>
      </c>
      <c r="B35" s="85"/>
      <c r="C35" s="85"/>
      <c r="D35" s="85"/>
      <c r="E35" s="85"/>
      <c r="F35" s="85"/>
      <c r="G35" s="86"/>
    </row>
    <row r="36" spans="1:7" x14ac:dyDescent="0.3">
      <c r="A36" s="36"/>
      <c r="B36" s="37" t="s">
        <v>16</v>
      </c>
      <c r="C36" s="38"/>
      <c r="D36" s="38"/>
      <c r="E36" s="38" t="s">
        <v>17</v>
      </c>
      <c r="F36" s="39" t="s">
        <v>18</v>
      </c>
      <c r="G36" s="40"/>
    </row>
    <row r="37" spans="1:7" x14ac:dyDescent="0.3">
      <c r="A37" s="36" t="s">
        <v>37</v>
      </c>
      <c r="B37" s="42">
        <v>3.4</v>
      </c>
      <c r="C37" s="43">
        <v>337</v>
      </c>
      <c r="D37" s="38" t="s">
        <v>20</v>
      </c>
      <c r="E37" s="64">
        <f>E16</f>
        <v>0</v>
      </c>
      <c r="F37" s="44" t="str">
        <f>F12</f>
        <v>&lt;KM INVULLEN&gt;</v>
      </c>
      <c r="G37" s="45">
        <f>E37*C37</f>
        <v>0</v>
      </c>
    </row>
    <row r="38" spans="1:7" x14ac:dyDescent="0.3">
      <c r="A38" s="87" t="s">
        <v>38</v>
      </c>
      <c r="B38" s="88"/>
      <c r="C38" s="88"/>
      <c r="D38" s="88"/>
      <c r="E38" s="88"/>
      <c r="F38" s="89"/>
      <c r="G38" s="49">
        <f>SUM(G37:G37)</f>
        <v>0</v>
      </c>
    </row>
    <row r="39" spans="1:7" x14ac:dyDescent="0.3">
      <c r="A39" s="50" t="s">
        <v>39</v>
      </c>
      <c r="B39" s="51"/>
      <c r="C39" s="52"/>
      <c r="D39" s="53"/>
      <c r="E39" s="54">
        <v>150</v>
      </c>
      <c r="F39" s="55"/>
      <c r="G39" s="56" t="e">
        <f>(C37/B37)*(F37/50)*E39</f>
        <v>#VALUE!</v>
      </c>
    </row>
    <row r="40" spans="1:7" ht="15" thickBot="1" x14ac:dyDescent="0.35">
      <c r="A40" s="90" t="s">
        <v>40</v>
      </c>
      <c r="B40" s="91"/>
      <c r="C40" s="91"/>
      <c r="D40" s="91"/>
      <c r="E40" s="91"/>
      <c r="F40" s="91"/>
      <c r="G40" s="60" t="e">
        <f>G38+G39</f>
        <v>#VALUE!</v>
      </c>
    </row>
    <row r="42" spans="1:7" x14ac:dyDescent="0.3">
      <c r="A42" s="92" t="s">
        <v>41</v>
      </c>
      <c r="B42" s="93"/>
      <c r="C42" s="93"/>
      <c r="D42" s="93"/>
      <c r="E42" s="93"/>
      <c r="F42" s="93"/>
      <c r="G42" s="94"/>
    </row>
    <row r="43" spans="1:7" x14ac:dyDescent="0.3">
      <c r="A43" s="95" t="s">
        <v>42</v>
      </c>
      <c r="B43" s="96"/>
      <c r="C43" s="96"/>
      <c r="D43" s="96"/>
      <c r="E43" s="96"/>
      <c r="F43" s="97"/>
      <c r="G43" s="98">
        <f>G17</f>
        <v>0</v>
      </c>
    </row>
    <row r="44" spans="1:7" x14ac:dyDescent="0.3">
      <c r="A44" s="95" t="s">
        <v>43</v>
      </c>
      <c r="B44" s="96"/>
      <c r="C44" s="96"/>
      <c r="D44" s="96"/>
      <c r="E44" s="96"/>
      <c r="F44" s="97"/>
      <c r="G44" s="98">
        <f>G24</f>
        <v>0</v>
      </c>
    </row>
    <row r="45" spans="1:7" x14ac:dyDescent="0.3">
      <c r="A45" s="95" t="s">
        <v>44</v>
      </c>
      <c r="B45" s="96"/>
      <c r="C45" s="96"/>
      <c r="D45" s="96"/>
      <c r="E45" s="96"/>
      <c r="F45" s="97"/>
      <c r="G45" s="99">
        <f>G33</f>
        <v>0</v>
      </c>
    </row>
    <row r="46" spans="1:7" x14ac:dyDescent="0.3">
      <c r="A46" s="95" t="s">
        <v>45</v>
      </c>
      <c r="B46" s="96"/>
      <c r="C46" s="96"/>
      <c r="D46" s="96"/>
      <c r="E46" s="96"/>
      <c r="F46" s="97"/>
      <c r="G46" s="99">
        <f>G38</f>
        <v>0</v>
      </c>
    </row>
    <row r="47" spans="1:7" x14ac:dyDescent="0.3">
      <c r="A47" s="95" t="s">
        <v>46</v>
      </c>
      <c r="B47" s="96"/>
      <c r="C47" s="96"/>
      <c r="D47" s="96"/>
      <c r="E47" s="96"/>
      <c r="F47" s="97"/>
      <c r="G47" s="100" t="e">
        <f>G39+G25+G18</f>
        <v>#VALUE!</v>
      </c>
    </row>
    <row r="48" spans="1:7" x14ac:dyDescent="0.3">
      <c r="A48" s="101" t="s">
        <v>41</v>
      </c>
      <c r="B48" s="102"/>
      <c r="C48" s="102"/>
      <c r="D48" s="102"/>
      <c r="E48" s="102"/>
      <c r="F48" s="103"/>
      <c r="G48" s="104" t="e">
        <f>SUM(G43:G47)</f>
        <v>#VALUE!</v>
      </c>
    </row>
  </sheetData>
  <sheetProtection algorithmName="SHA-512" hashValue="B7hyGAiNhbHe9vke6jSdeWuf6hMF7VHPIwd7xGxHUYcZ0RU2tZMT/DvhTOgwriuNs0T0PUqm3g3TCPl4zKa1gg==" saltValue="R8/4rvqsG70+QHgbgZQhMA==" spinCount="100000" sheet="1" objects="1" scenarios="1"/>
  <mergeCells count="31">
    <mergeCell ref="A44:F44"/>
    <mergeCell ref="A45:F45"/>
    <mergeCell ref="A47:F47"/>
    <mergeCell ref="A48:F48"/>
    <mergeCell ref="A46:F46"/>
    <mergeCell ref="A28:G28"/>
    <mergeCell ref="A21:G21"/>
    <mergeCell ref="A24:F24"/>
    <mergeCell ref="A26:F26"/>
    <mergeCell ref="A43:F43"/>
    <mergeCell ref="A40:F40"/>
    <mergeCell ref="A33:F33"/>
    <mergeCell ref="A35:G35"/>
    <mergeCell ref="A38:F38"/>
    <mergeCell ref="B7:G7"/>
    <mergeCell ref="B9:G9"/>
    <mergeCell ref="A1:G1"/>
    <mergeCell ref="A2:G2"/>
    <mergeCell ref="B3:G3"/>
    <mergeCell ref="B4:G4"/>
    <mergeCell ref="B5:G5"/>
    <mergeCell ref="B6:G6"/>
    <mergeCell ref="A19:F19"/>
    <mergeCell ref="A17:F17"/>
    <mergeCell ref="A14:G14"/>
    <mergeCell ref="B10:E10"/>
    <mergeCell ref="F10:G10"/>
    <mergeCell ref="F11:G11"/>
    <mergeCell ref="F12:G12"/>
    <mergeCell ref="B11:E11"/>
    <mergeCell ref="B12:E12"/>
  </mergeCells>
  <pageMargins left="0.7" right="0.7" top="0.75" bottom="0.75" header="0.3" footer="0.3"/>
  <pageSetup paperSize="9" orientation="portrait" r:id="rId1"/>
  <ignoredErrors>
    <ignoredError sqref="E23 E3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CE7F63-83A8-4FE8-A3A2-AD8C416C64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393C02-EAF0-4DF1-AC30-0E190CEEDF5C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04212d23-94d3-4d70-9369-79db1bb4f964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A65C8A0-B917-4162-9168-0783E275D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21 reiningsdiensten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2025-08-28T11:48:56Z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